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4\12.2024\"/>
    </mc:Choice>
  </mc:AlternateContent>
  <bookViews>
    <workbookView xWindow="0" yWindow="0" windowWidth="23040" windowHeight="8688" activeTab="1"/>
  </bookViews>
  <sheets>
    <sheet name="политики+програми" sheetId="2" r:id="rId1"/>
    <sheet name="Програми" sheetId="1" r:id="rId2"/>
  </sheets>
  <definedNames>
    <definedName name="_xlnm.Print_Area" localSheetId="1">Програми!$A$1:$H$42</definedName>
  </definedNames>
  <calcPr calcId="162913"/>
</workbook>
</file>

<file path=xl/calcChain.xml><?xml version="1.0" encoding="utf-8"?>
<calcChain xmlns="http://schemas.openxmlformats.org/spreadsheetml/2006/main">
  <c r="H16" i="2" l="1"/>
  <c r="D16" i="2"/>
  <c r="C16" i="2"/>
  <c r="H14" i="2"/>
  <c r="G14" i="2"/>
  <c r="G16" i="2" s="1"/>
  <c r="F14" i="2"/>
  <c r="F16" i="2" s="1"/>
  <c r="E14" i="2"/>
  <c r="E16" i="2" s="1"/>
  <c r="D14" i="2"/>
  <c r="C14" i="2"/>
  <c r="H38" i="1" l="1"/>
  <c r="G38" i="1"/>
  <c r="F38" i="1"/>
  <c r="E38" i="1"/>
  <c r="D38" i="1"/>
  <c r="C38" i="1"/>
  <c r="H32" i="1"/>
  <c r="G32" i="1"/>
  <c r="F32" i="1"/>
  <c r="E32" i="1"/>
  <c r="D32" i="1"/>
  <c r="D40" i="1" s="1"/>
  <c r="C32" i="1"/>
  <c r="C16" i="1"/>
  <c r="F40" i="1" l="1"/>
  <c r="H40" i="1"/>
  <c r="C40" i="1"/>
  <c r="G40" i="1"/>
  <c r="E40" i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</calcChain>
</file>

<file path=xl/sharedStrings.xml><?xml version="1.0" encoding="utf-8"?>
<sst xmlns="http://schemas.openxmlformats.org/spreadsheetml/2006/main" count="87" uniqueCount="40">
  <si>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</si>
  <si>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</si>
  <si>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</si>
  <si>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</si>
  <si>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</si>
  <si>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</si>
  <si>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</si>
  <si>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</si>
  <si>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</si>
  <si>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</si>
  <si>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</si>
  <si>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</si>
  <si>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</si>
  <si>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</si>
  <si>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</si>
  <si>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</si>
  <si>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</si>
  <si>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</si>
  <si>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</si>
  <si>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</si>
  <si>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</si>
  <si>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</si>
  <si>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</si>
  <si>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</si>
  <si>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</si>
  <si>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2024</t>
  </si>
  <si>
    <t>Уточнен план 2024 г.</t>
  </si>
  <si>
    <t>31 март 2024 г.</t>
  </si>
  <si>
    <t>30 юни 2024 г.</t>
  </si>
  <si>
    <t>30 септември 2024 г.</t>
  </si>
  <si>
    <t>31 декември 2024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</si>
  <si>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780 на Министерския съвет от 2023 г.</t>
  </si>
  <si>
    <t>* Класификационен код съгласно Решение № 780 на Министерския съвет от 2023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</si>
  <si>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</si>
  <si>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</si>
  <si>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</si>
  <si>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</si>
  <si>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</si>
  <si>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на КОМИСИЯ ЗА ЗАЩИТА НА КОНКУРЕНЦИЯТА към 31.12.2024 г.</t>
  </si>
  <si>
    <t>към 31.12.2024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</si>
</sst>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zoomScale="115" zoomScaleNormal="115" workbookViewId="0">
      <selection activeCell="H16" sqref="H16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15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38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21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23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39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16</v>
      </c>
      <c r="B11" s="28" t="s">
        <v>24</v>
      </c>
      <c r="C11" s="28" t="s">
        <v>25</v>
      </c>
      <c r="D11" s="35" t="s">
        <v>26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27</v>
      </c>
      <c r="F13" s="5" t="s">
        <v>28</v>
      </c>
      <c r="G13" s="5" t="s">
        <v>29</v>
      </c>
      <c r="H13" s="5" t="s">
        <v>30</v>
      </c>
    </row>
    <row r="14" spans="1:8" ht="66.599999999999994" thickBot="1" x14ac:dyDescent="0.3">
      <c r="A14" s="17" t="s">
        <v>33</v>
      </c>
      <c r="B14" s="15" t="s">
        <v>34</v>
      </c>
      <c r="C14" s="7">
        <f>+C15</f>
        <v>6960500</v>
      </c>
      <c r="D14" s="7">
        <f t="shared" ref="D14:H14" si="0">+D15</f>
        <v>7389186</v>
      </c>
      <c r="E14" s="7">
        <f t="shared" si="0"/>
        <v>1458705</v>
      </c>
      <c r="F14" s="7">
        <f t="shared" si="0"/>
        <v>3246898</v>
      </c>
      <c r="G14" s="7">
        <f t="shared" si="0"/>
        <v>4889570</v>
      </c>
      <c r="H14" s="7">
        <f t="shared" si="0"/>
        <v>6982383</v>
      </c>
    </row>
    <row r="15" spans="1:8" ht="79.8" thickBot="1" x14ac:dyDescent="0.3">
      <c r="A15" s="18" t="s">
        <v>35</v>
      </c>
      <c r="B15" s="16" t="s">
        <v>36</v>
      </c>
      <c r="C15" s="6">
        <v>6960500</v>
      </c>
      <c r="D15" s="6">
        <v>7389186</v>
      </c>
      <c r="E15" s="6">
        <v>1458705</v>
      </c>
      <c r="F15" s="6">
        <v>3246898</v>
      </c>
      <c r="G15" s="6">
        <v>4889570</v>
      </c>
      <c r="H15" s="6">
        <v>6982383</v>
      </c>
    </row>
    <row r="16" spans="1:8" ht="13.8" thickBot="1" x14ac:dyDescent="0.3">
      <c r="A16" s="17"/>
      <c r="B16" s="15" t="s">
        <v>17</v>
      </c>
      <c r="C16" s="7">
        <f>C14</f>
        <v>6960500</v>
      </c>
      <c r="D16" s="7">
        <f t="shared" ref="D16:H16" si="1">D14</f>
        <v>7389186</v>
      </c>
      <c r="E16" s="7">
        <f t="shared" si="1"/>
        <v>1458705</v>
      </c>
      <c r="F16" s="7">
        <f t="shared" si="1"/>
        <v>3246898</v>
      </c>
      <c r="G16" s="7">
        <f t="shared" si="1"/>
        <v>4889570</v>
      </c>
      <c r="H16" s="7">
        <f t="shared" si="1"/>
        <v>6982383</v>
      </c>
    </row>
    <row r="17" spans="1:8" ht="15.6" x14ac:dyDescent="0.25">
      <c r="A17" s="1"/>
    </row>
    <row r="18" spans="1:8" ht="12.75" customHeight="1" x14ac:dyDescent="0.25">
      <c r="A18" s="27" t="s">
        <v>32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5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5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3"/>
  <sheetViews>
    <sheetView tabSelected="1" topLeftCell="A31" zoomScale="115" zoomScaleNormal="115" workbookViewId="0">
      <selection activeCell="H43" sqref="H43"/>
    </sheetView>
  </sheetViews>
  <sheetFormatPr defaultRowHeight="13.2" x14ac:dyDescent="0.25"/>
  <cols>
    <col min="1" max="1" width="2.109375" customWidth="1"/>
    <col min="2" max="2" width="51.6640625" customWidth="1"/>
    <col min="3" max="3" width="15.10937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9" ht="15.6" x14ac:dyDescent="0.25">
      <c r="B3" s="31" t="s">
        <v>0</v>
      </c>
      <c r="C3" s="31"/>
      <c r="D3" s="31"/>
      <c r="E3" s="31"/>
      <c r="F3" s="31"/>
      <c r="G3" s="31"/>
      <c r="H3" s="31"/>
    </row>
    <row r="4" spans="2:9" ht="15.6" x14ac:dyDescent="0.25">
      <c r="B4" s="32" t="s">
        <v>39</v>
      </c>
      <c r="C4" s="32"/>
      <c r="D4" s="32"/>
      <c r="E4" s="32"/>
      <c r="F4" s="32"/>
      <c r="G4" s="32"/>
      <c r="H4" s="32"/>
      <c r="I4" s="32"/>
    </row>
    <row r="5" spans="2:9" ht="13.8" thickBot="1" x14ac:dyDescent="0.3">
      <c r="B5" s="38" t="s">
        <v>1</v>
      </c>
      <c r="C5" s="38"/>
      <c r="D5" s="38"/>
      <c r="E5" s="38"/>
      <c r="F5" s="38"/>
      <c r="G5" s="38"/>
      <c r="H5" s="38"/>
    </row>
    <row r="6" spans="2:9" ht="33" customHeight="1" thickBot="1" x14ac:dyDescent="0.3">
      <c r="B6" s="44" t="s">
        <v>37</v>
      </c>
      <c r="C6" s="45"/>
      <c r="D6" s="45"/>
      <c r="E6" s="45"/>
      <c r="F6" s="45"/>
      <c r="G6" s="45"/>
      <c r="H6" s="46"/>
    </row>
    <row r="7" spans="2:9" ht="12.75" customHeight="1" x14ac:dyDescent="0.25">
      <c r="B7" s="2" t="s">
        <v>2</v>
      </c>
      <c r="C7" s="28" t="s">
        <v>25</v>
      </c>
      <c r="D7" s="35" t="s">
        <v>26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9" x14ac:dyDescent="0.25">
      <c r="B8" s="2" t="s">
        <v>3</v>
      </c>
      <c r="C8" s="29"/>
      <c r="D8" s="36"/>
      <c r="E8" s="4" t="s">
        <v>5</v>
      </c>
      <c r="F8" s="4" t="s">
        <v>5</v>
      </c>
      <c r="G8" s="4" t="s">
        <v>5</v>
      </c>
      <c r="H8" s="4" t="s">
        <v>5</v>
      </c>
    </row>
    <row r="9" spans="2:9" ht="41.25" customHeight="1" thickBot="1" x14ac:dyDescent="0.3">
      <c r="B9" s="3"/>
      <c r="C9" s="30"/>
      <c r="D9" s="37"/>
      <c r="E9" s="19" t="s">
        <v>27</v>
      </c>
      <c r="F9" s="5" t="s">
        <v>28</v>
      </c>
      <c r="G9" s="5" t="s">
        <v>29</v>
      </c>
      <c r="H9" s="5" t="s">
        <v>30</v>
      </c>
    </row>
    <row r="10" spans="2:9" ht="13.8" thickBot="1" x14ac:dyDescent="0.3">
      <c r="B10" s="25" t="s">
        <v>6</v>
      </c>
      <c r="C10" s="26">
        <f>+C12+C13+C14</f>
        <v>6960500</v>
      </c>
      <c r="D10" s="26">
        <f t="shared" ref="D10:H10" si="0">+D12+D13+D14</f>
        <v>7389186</v>
      </c>
      <c r="E10" s="26">
        <f t="shared" si="0"/>
        <v>1458705</v>
      </c>
      <c r="F10" s="26">
        <f t="shared" si="0"/>
        <v>3246898</v>
      </c>
      <c r="G10" s="26">
        <f t="shared" si="0"/>
        <v>4889570</v>
      </c>
      <c r="H10" s="26">
        <f t="shared" si="0"/>
        <v>6982383</v>
      </c>
    </row>
    <row r="11" spans="2:9" ht="13.8" thickBot="1" x14ac:dyDescent="0.3">
      <c r="B11" s="8" t="s">
        <v>7</v>
      </c>
      <c r="C11" s="6"/>
      <c r="D11" s="6"/>
      <c r="E11" s="6"/>
      <c r="F11" s="6"/>
      <c r="G11" s="6"/>
      <c r="H11" s="6"/>
    </row>
    <row r="12" spans="2:9" ht="13.8" thickBot="1" x14ac:dyDescent="0.3">
      <c r="B12" s="9" t="s">
        <v>8</v>
      </c>
      <c r="C12" s="6">
        <v>6212000</v>
      </c>
      <c r="D12" s="6">
        <v>6566186</v>
      </c>
      <c r="E12" s="6">
        <v>1251299</v>
      </c>
      <c r="F12" s="6">
        <v>2862975</v>
      </c>
      <c r="G12" s="6">
        <v>4390798</v>
      </c>
      <c r="H12" s="6">
        <v>6141334</v>
      </c>
    </row>
    <row r="13" spans="2:9" ht="13.8" thickBot="1" x14ac:dyDescent="0.3">
      <c r="B13" s="9" t="s">
        <v>9</v>
      </c>
      <c r="C13" s="6">
        <v>748500</v>
      </c>
      <c r="D13" s="6">
        <v>748500</v>
      </c>
      <c r="E13" s="6">
        <v>140546</v>
      </c>
      <c r="F13" s="6">
        <v>315414</v>
      </c>
      <c r="G13" s="6">
        <v>430263</v>
      </c>
      <c r="H13" s="6">
        <v>772540</v>
      </c>
    </row>
    <row r="14" spans="2:9" ht="13.8" thickBot="1" x14ac:dyDescent="0.3">
      <c r="B14" s="9" t="s">
        <v>10</v>
      </c>
      <c r="C14" s="6"/>
      <c r="D14" s="6">
        <v>74500</v>
      </c>
      <c r="E14" s="6">
        <v>66860</v>
      </c>
      <c r="F14" s="6">
        <v>68509</v>
      </c>
      <c r="G14" s="6">
        <v>68509</v>
      </c>
      <c r="H14" s="6">
        <v>68509</v>
      </c>
    </row>
    <row r="15" spans="2:9" ht="13.8" thickBot="1" x14ac:dyDescent="0.3">
      <c r="B15" s="8"/>
      <c r="C15" s="6"/>
      <c r="D15" s="6"/>
      <c r="E15" s="6"/>
      <c r="F15" s="6"/>
      <c r="G15" s="6"/>
      <c r="H15" s="6"/>
    </row>
    <row r="16" spans="2:9" s="22" customFormat="1" ht="13.8" thickBot="1" x14ac:dyDescent="0.3">
      <c r="B16" s="25" t="s">
        <v>11</v>
      </c>
      <c r="C16" s="26">
        <f>+SUM(C17:C20)</f>
        <v>0</v>
      </c>
      <c r="D16" s="26">
        <f t="shared" ref="D16:H16" si="1">+SUM(D17:D20)</f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</row>
    <row r="17" spans="2:8" ht="13.8" thickBot="1" x14ac:dyDescent="0.3">
      <c r="B17" s="8" t="s">
        <v>18</v>
      </c>
      <c r="C17" s="6"/>
      <c r="D17" s="6"/>
      <c r="E17" s="6"/>
      <c r="F17" s="6"/>
      <c r="G17" s="6"/>
      <c r="H17" s="6"/>
    </row>
    <row r="18" spans="2:8" ht="13.8" thickBot="1" x14ac:dyDescent="0.3">
      <c r="B18" s="8" t="s">
        <v>12</v>
      </c>
      <c r="C18" s="6"/>
      <c r="D18" s="6"/>
      <c r="E18" s="6"/>
      <c r="F18" s="6"/>
      <c r="G18" s="6"/>
      <c r="H18" s="6"/>
    </row>
    <row r="19" spans="2:8" ht="13.8" thickBot="1" x14ac:dyDescent="0.3">
      <c r="B19" s="8" t="s">
        <v>12</v>
      </c>
      <c r="C19" s="6"/>
      <c r="D19" s="6"/>
      <c r="E19" s="6"/>
      <c r="F19" s="6"/>
      <c r="G19" s="6"/>
      <c r="H19" s="6"/>
    </row>
    <row r="20" spans="2:8" ht="13.8" thickBot="1" x14ac:dyDescent="0.3">
      <c r="B20" s="8"/>
      <c r="C20" s="6"/>
      <c r="D20" s="6"/>
      <c r="E20" s="6"/>
      <c r="F20" s="6"/>
      <c r="G20" s="6"/>
      <c r="H20" s="6"/>
    </row>
    <row r="21" spans="2:8" ht="13.8" thickBot="1" x14ac:dyDescent="0.3">
      <c r="B21" s="25" t="s">
        <v>13</v>
      </c>
      <c r="C21" s="26">
        <f>+C16+C10</f>
        <v>6960500</v>
      </c>
      <c r="D21" s="26">
        <f t="shared" ref="D21:H21" si="2">+D16+D10</f>
        <v>7389186</v>
      </c>
      <c r="E21" s="26">
        <f t="shared" si="2"/>
        <v>1458705</v>
      </c>
      <c r="F21" s="26">
        <f t="shared" si="2"/>
        <v>3246898</v>
      </c>
      <c r="G21" s="26">
        <f t="shared" si="2"/>
        <v>4889570</v>
      </c>
      <c r="H21" s="26">
        <f t="shared" si="2"/>
        <v>6982383</v>
      </c>
    </row>
    <row r="22" spans="2:8" ht="13.8" thickBot="1" x14ac:dyDescent="0.3">
      <c r="B22" s="8"/>
      <c r="C22" s="6"/>
      <c r="D22" s="6"/>
      <c r="E22" s="6"/>
      <c r="F22" s="6"/>
      <c r="G22" s="6"/>
      <c r="H22" s="6"/>
    </row>
    <row r="23" spans="2:8" ht="13.8" thickBot="1" x14ac:dyDescent="0.3">
      <c r="B23" s="8" t="s">
        <v>14</v>
      </c>
      <c r="C23" s="10">
        <v>117</v>
      </c>
      <c r="D23" s="10">
        <v>117</v>
      </c>
      <c r="E23" s="10">
        <v>105</v>
      </c>
      <c r="F23" s="10">
        <v>102</v>
      </c>
      <c r="G23" s="10">
        <v>99</v>
      </c>
      <c r="H23" s="10">
        <v>101</v>
      </c>
    </row>
    <row r="24" spans="2:8" ht="15.6" x14ac:dyDescent="0.25">
      <c r="B24" s="11"/>
    </row>
    <row r="25" spans="2:8" x14ac:dyDescent="0.25">
      <c r="B25" s="42" t="s">
        <v>31</v>
      </c>
      <c r="C25" s="43"/>
      <c r="D25" s="43"/>
      <c r="E25" s="43"/>
      <c r="F25" s="43"/>
      <c r="G25" s="43"/>
      <c r="H25" s="43"/>
    </row>
    <row r="26" spans="2:8" x14ac:dyDescent="0.25">
      <c r="B26" s="43"/>
      <c r="C26" s="43"/>
      <c r="D26" s="43"/>
      <c r="E26" s="43"/>
      <c r="F26" s="43"/>
      <c r="G26" s="43"/>
      <c r="H26" s="43"/>
    </row>
    <row r="27" spans="2:8" ht="13.8" thickBot="1" x14ac:dyDescent="0.3"/>
    <row r="28" spans="2:8" ht="13.8" thickBot="1" x14ac:dyDescent="0.3">
      <c r="B28" s="39" t="s">
        <v>19</v>
      </c>
      <c r="C28" s="40"/>
      <c r="D28" s="40"/>
      <c r="E28" s="40"/>
      <c r="F28" s="40"/>
      <c r="G28" s="40"/>
      <c r="H28" s="41"/>
    </row>
    <row r="29" spans="2:8" ht="12.75" customHeight="1" x14ac:dyDescent="0.25">
      <c r="B29" s="20" t="s">
        <v>20</v>
      </c>
      <c r="C29" s="28" t="s">
        <v>25</v>
      </c>
      <c r="D29" s="35" t="s">
        <v>26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5">
      <c r="B30" s="20" t="s">
        <v>3</v>
      </c>
      <c r="C30" s="29"/>
      <c r="D30" s="36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3">
      <c r="B31" s="3"/>
      <c r="C31" s="30"/>
      <c r="D31" s="37"/>
      <c r="E31" s="19" t="s">
        <v>27</v>
      </c>
      <c r="F31" s="5" t="s">
        <v>28</v>
      </c>
      <c r="G31" s="5" t="s">
        <v>29</v>
      </c>
      <c r="H31" s="5" t="s">
        <v>30</v>
      </c>
    </row>
    <row r="32" spans="2:8" ht="13.8" thickBot="1" x14ac:dyDescent="0.3">
      <c r="B32" s="25" t="s">
        <v>6</v>
      </c>
      <c r="C32" s="26">
        <f>+C34+C35+C36</f>
        <v>6960500</v>
      </c>
      <c r="D32" s="26">
        <f t="shared" ref="D32:H32" si="3">+D34+D35+D36</f>
        <v>7389186</v>
      </c>
      <c r="E32" s="26">
        <f t="shared" si="3"/>
        <v>1458705</v>
      </c>
      <c r="F32" s="26">
        <f t="shared" si="3"/>
        <v>3246898</v>
      </c>
      <c r="G32" s="26">
        <f t="shared" si="3"/>
        <v>4889570</v>
      </c>
      <c r="H32" s="26">
        <f t="shared" si="3"/>
        <v>6982383</v>
      </c>
    </row>
    <row r="33" spans="2:8" ht="13.8" thickBot="1" x14ac:dyDescent="0.3">
      <c r="B33" s="8" t="s">
        <v>7</v>
      </c>
      <c r="C33" s="6"/>
      <c r="D33" s="6"/>
      <c r="E33" s="6"/>
      <c r="F33" s="6"/>
      <c r="G33" s="6"/>
      <c r="H33" s="6"/>
    </row>
    <row r="34" spans="2:8" ht="13.8" thickBot="1" x14ac:dyDescent="0.3">
      <c r="B34" s="9" t="s">
        <v>8</v>
      </c>
      <c r="C34" s="6">
        <v>6212000</v>
      </c>
      <c r="D34" s="6">
        <v>6566186</v>
      </c>
      <c r="E34" s="6">
        <v>1251299</v>
      </c>
      <c r="F34" s="6">
        <v>2862975</v>
      </c>
      <c r="G34" s="6">
        <v>4390798</v>
      </c>
      <c r="H34" s="6">
        <v>6141334</v>
      </c>
    </row>
    <row r="35" spans="2:8" ht="13.8" thickBot="1" x14ac:dyDescent="0.3">
      <c r="B35" s="9" t="s">
        <v>9</v>
      </c>
      <c r="C35" s="6">
        <v>748500</v>
      </c>
      <c r="D35" s="6">
        <v>748500</v>
      </c>
      <c r="E35" s="6">
        <v>140546</v>
      </c>
      <c r="F35" s="6">
        <v>315414</v>
      </c>
      <c r="G35" s="6">
        <v>430263</v>
      </c>
      <c r="H35" s="6">
        <v>772540</v>
      </c>
    </row>
    <row r="36" spans="2:8" ht="13.8" thickBot="1" x14ac:dyDescent="0.3">
      <c r="B36" s="9" t="s">
        <v>10</v>
      </c>
      <c r="C36" s="6"/>
      <c r="D36" s="6">
        <v>74500</v>
      </c>
      <c r="E36" s="6">
        <v>66860</v>
      </c>
      <c r="F36" s="6">
        <v>68509</v>
      </c>
      <c r="G36" s="6">
        <v>68509</v>
      </c>
      <c r="H36" s="6">
        <v>68509</v>
      </c>
    </row>
    <row r="37" spans="2:8" ht="13.8" thickBot="1" x14ac:dyDescent="0.3">
      <c r="B37" s="8"/>
      <c r="C37" s="6"/>
      <c r="D37" s="6"/>
      <c r="E37" s="6"/>
      <c r="F37" s="6"/>
      <c r="G37" s="6"/>
      <c r="H37" s="6"/>
    </row>
    <row r="38" spans="2:8" ht="26.25" customHeight="1" thickBot="1" x14ac:dyDescent="0.3">
      <c r="B38" s="25" t="s">
        <v>11</v>
      </c>
      <c r="C38" s="26">
        <f t="shared" ref="C38:H38" si="4">+SUM(C39:C39)</f>
        <v>0</v>
      </c>
      <c r="D38" s="26">
        <f t="shared" si="4"/>
        <v>0</v>
      </c>
      <c r="E38" s="26">
        <f t="shared" si="4"/>
        <v>0</v>
      </c>
      <c r="F38" s="26">
        <f t="shared" si="4"/>
        <v>0</v>
      </c>
      <c r="G38" s="26">
        <f t="shared" si="4"/>
        <v>0</v>
      </c>
      <c r="H38" s="26">
        <f t="shared" si="4"/>
        <v>0</v>
      </c>
    </row>
    <row r="39" spans="2:8" ht="13.8" thickBot="1" x14ac:dyDescent="0.3">
      <c r="B39" s="8"/>
      <c r="C39" s="6"/>
      <c r="D39" s="6"/>
      <c r="E39" s="6"/>
      <c r="F39" s="6"/>
      <c r="G39" s="6"/>
      <c r="H39" s="6"/>
    </row>
    <row r="40" spans="2:8" ht="13.8" thickBot="1" x14ac:dyDescent="0.3">
      <c r="B40" s="25" t="s">
        <v>13</v>
      </c>
      <c r="C40" s="26">
        <f>+C38+C32</f>
        <v>6960500</v>
      </c>
      <c r="D40" s="26">
        <f t="shared" ref="D40:H40" si="5">+D38+D32</f>
        <v>7389186</v>
      </c>
      <c r="E40" s="26">
        <f t="shared" si="5"/>
        <v>1458705</v>
      </c>
      <c r="F40" s="26">
        <f t="shared" si="5"/>
        <v>3246898</v>
      </c>
      <c r="G40" s="26">
        <f t="shared" si="5"/>
        <v>4889570</v>
      </c>
      <c r="H40" s="26">
        <f t="shared" si="5"/>
        <v>6982383</v>
      </c>
    </row>
    <row r="41" spans="2:8" ht="13.8" thickBot="1" x14ac:dyDescent="0.3">
      <c r="B41" s="8"/>
      <c r="C41" s="6"/>
      <c r="D41" s="6"/>
      <c r="E41" s="6"/>
      <c r="F41" s="6"/>
      <c r="G41" s="6"/>
      <c r="H41" s="6"/>
    </row>
    <row r="42" spans="2:8" ht="13.8" thickBot="1" x14ac:dyDescent="0.3">
      <c r="B42" s="8" t="s">
        <v>14</v>
      </c>
      <c r="C42" s="10">
        <v>117</v>
      </c>
      <c r="D42" s="10">
        <v>117</v>
      </c>
      <c r="E42" s="10">
        <v>105</v>
      </c>
      <c r="F42" s="10">
        <v>102</v>
      </c>
      <c r="G42" s="10">
        <v>99</v>
      </c>
      <c r="H42" s="10">
        <v>101</v>
      </c>
    </row>
    <row r="43" spans="2:8" ht="15.6" x14ac:dyDescent="0.25">
      <c r="B43" s="11"/>
    </row>
  </sheetData>
  <mergeCells count="10">
    <mergeCell ref="D29:D31"/>
    <mergeCell ref="B25:H26"/>
    <mergeCell ref="B6:H6"/>
    <mergeCell ref="C7:C9"/>
    <mergeCell ref="C29:C31"/>
    <mergeCell ref="B3:H3"/>
    <mergeCell ref="B5:H5"/>
    <mergeCell ref="D7:D9"/>
    <mergeCell ref="B28:H28"/>
    <mergeCell ref="B4:I4"/>
  </mergeCells>
  <pageMargins left="0.7" right="0.7" top="0.75" bottom="0.75" header="0.3" footer="0.3"/>
  <pageSetup paperSize="9" scale="93" orientation="landscape" r:id="rId1"/>
  <rowBreaks count="1" manualBreakCount="1"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политики+програми</vt:lpstr>
      <vt:lpstr>Програми</vt:lpstr>
      <vt:lpstr>Програми!Print_Area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2025-02-14T09:18:53Z</cp:lastPrinted>
  <dcterms:created xsi:type="dcterms:W3CDTF">2016-04-01T09:51:31Z</dcterms:created>
  <dcterms:modified xsi:type="dcterms:W3CDTF">2025-02-14T09:20:42Z</dcterms:modified>
</cp:coreProperties>
</file>